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data from BIS\"/>
    </mc:Choice>
  </mc:AlternateContent>
  <bookViews>
    <workbookView xWindow="0" yWindow="0" windowWidth="19200" windowHeight="708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L47" i="1" l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K14" i="1"/>
  <c r="L14" i="1"/>
  <c r="L13" i="1"/>
  <c r="M16" i="1"/>
  <c r="M17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9" i="1"/>
  <c r="M60" i="1"/>
  <c r="M61" i="1"/>
  <c r="M62" i="1"/>
  <c r="M63" i="1"/>
  <c r="M64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M13" i="1"/>
  <c r="J62" i="1" l="1"/>
  <c r="K62" i="1"/>
  <c r="J63" i="1"/>
  <c r="K63" i="1"/>
  <c r="T12" i="1"/>
  <c r="J64" i="1"/>
  <c r="K64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L46" i="1"/>
  <c r="K46" i="1"/>
  <c r="J46" i="1"/>
  <c r="L45" i="1"/>
  <c r="K45" i="1"/>
  <c r="J45" i="1"/>
  <c r="L44" i="1"/>
  <c r="K44" i="1"/>
  <c r="J44" i="1"/>
  <c r="L43" i="1"/>
  <c r="K43" i="1"/>
  <c r="J43" i="1"/>
  <c r="L42" i="1"/>
  <c r="K42" i="1"/>
  <c r="J42" i="1"/>
  <c r="L41" i="1"/>
  <c r="K41" i="1"/>
  <c r="J41" i="1"/>
  <c r="L40" i="1"/>
  <c r="K40" i="1"/>
  <c r="J40" i="1"/>
  <c r="L39" i="1"/>
  <c r="K39" i="1"/>
  <c r="J39" i="1"/>
  <c r="L38" i="1"/>
  <c r="K38" i="1"/>
  <c r="J38" i="1"/>
  <c r="L37" i="1"/>
  <c r="K37" i="1"/>
  <c r="J37" i="1"/>
  <c r="L36" i="1"/>
  <c r="K36" i="1"/>
  <c r="J36" i="1"/>
  <c r="L35" i="1"/>
  <c r="J35" i="1"/>
  <c r="L34" i="1"/>
  <c r="K34" i="1"/>
  <c r="J34" i="1"/>
  <c r="L33" i="1"/>
  <c r="K33" i="1"/>
  <c r="J33" i="1"/>
  <c r="L32" i="1"/>
  <c r="K32" i="1"/>
  <c r="J32" i="1"/>
  <c r="L31" i="1"/>
  <c r="K31" i="1"/>
  <c r="J31" i="1"/>
  <c r="L30" i="1"/>
  <c r="K30" i="1"/>
  <c r="J30" i="1"/>
  <c r="L29" i="1"/>
  <c r="K29" i="1"/>
  <c r="J29" i="1"/>
  <c r="L28" i="1"/>
  <c r="K28" i="1"/>
  <c r="J28" i="1"/>
  <c r="L27" i="1"/>
  <c r="K27" i="1"/>
  <c r="J27" i="1"/>
  <c r="L26" i="1"/>
  <c r="K26" i="1"/>
  <c r="J26" i="1"/>
  <c r="L25" i="1"/>
  <c r="K25" i="1"/>
  <c r="J25" i="1"/>
  <c r="L24" i="1"/>
  <c r="K24" i="1"/>
  <c r="J24" i="1"/>
  <c r="L23" i="1"/>
  <c r="K23" i="1"/>
  <c r="J23" i="1"/>
  <c r="L22" i="1"/>
  <c r="K22" i="1"/>
  <c r="J22" i="1"/>
  <c r="L21" i="1"/>
  <c r="K21" i="1"/>
  <c r="J21" i="1"/>
  <c r="L20" i="1"/>
  <c r="K20" i="1"/>
  <c r="J20" i="1"/>
  <c r="L19" i="1"/>
  <c r="K19" i="1"/>
  <c r="J19" i="1"/>
  <c r="L18" i="1"/>
  <c r="K18" i="1"/>
  <c r="J18" i="1"/>
  <c r="L17" i="1"/>
  <c r="K17" i="1"/>
  <c r="J17" i="1"/>
  <c r="L16" i="1"/>
  <c r="K16" i="1"/>
  <c r="J16" i="1"/>
  <c r="R12" i="1"/>
  <c r="S12" i="1"/>
  <c r="J14" i="1"/>
  <c r="K13" i="1"/>
  <c r="J13" i="1"/>
  <c r="P12" i="1"/>
  <c r="K12" i="1"/>
  <c r="Q12" i="1" s="1"/>
  <c r="J12" i="1"/>
</calcChain>
</file>

<file path=xl/sharedStrings.xml><?xml version="1.0" encoding="utf-8"?>
<sst xmlns="http://schemas.openxmlformats.org/spreadsheetml/2006/main" count="156" uniqueCount="75">
  <si>
    <t/>
  </si>
  <si>
    <t>BIS Statistics Explorer</t>
  </si>
  <si>
    <t>Table D11.5</t>
  </si>
  <si>
    <t>OTC foreign exchange turnover by country and instrument in April 2013, "net-gross" basis</t>
  </si>
  <si>
    <t>Daily averages, in millions of US dollars</t>
  </si>
  <si>
    <t>Dataset</t>
  </si>
  <si>
    <t>Triennial OTC derivatives statistics (TRIENNIAL)</t>
  </si>
  <si>
    <t>Data updated</t>
  </si>
  <si>
    <t>'03/12/2019 09:39</t>
  </si>
  <si>
    <t>Data URL</t>
  </si>
  <si>
    <t>http://stats.bis.org:8089/statx/srs/table/d11.5?o=5%3AA%2C8%3ATO1%2C9%3ATO1&amp;p=2013&amp;c=&amp;f=xlsx</t>
  </si>
  <si>
    <t>FX instrument</t>
  </si>
  <si>
    <t>Total</t>
  </si>
  <si>
    <t>Spot transactions</t>
  </si>
  <si>
    <t>Outright forwards</t>
  </si>
  <si>
    <t>FX swaps</t>
  </si>
  <si>
    <t>Currency swaps</t>
  </si>
  <si>
    <t>Options</t>
  </si>
  <si>
    <t>Other instruments</t>
  </si>
  <si>
    <t>All countries (total)</t>
  </si>
  <si>
    <t>Argentina</t>
  </si>
  <si>
    <t>   </t>
  </si>
  <si>
    <t>...</t>
  </si>
  <si>
    <t>Australia</t>
  </si>
  <si>
    <t>Austria</t>
  </si>
  <si>
    <t>Bahrain</t>
  </si>
  <si>
    <t>Belgium</t>
  </si>
  <si>
    <t>Brazil</t>
  </si>
  <si>
    <t>Bulgaria</t>
  </si>
  <si>
    <t>Canada</t>
  </si>
  <si>
    <t>Chile</t>
  </si>
  <si>
    <t>China</t>
  </si>
  <si>
    <t>Chinese Taipei</t>
  </si>
  <si>
    <t>Colombia</t>
  </si>
  <si>
    <t>Czech Republic</t>
  </si>
  <si>
    <t>Denmark</t>
  </si>
  <si>
    <t>Finland</t>
  </si>
  <si>
    <t>France</t>
  </si>
  <si>
    <t>Germany</t>
  </si>
  <si>
    <t>Greece</t>
  </si>
  <si>
    <t>Hong Kong SAR</t>
  </si>
  <si>
    <t>Hungary</t>
  </si>
  <si>
    <t>India</t>
  </si>
  <si>
    <t>Indonesia</t>
  </si>
  <si>
    <t>Ireland</t>
  </si>
  <si>
    <t>Israel</t>
  </si>
  <si>
    <t>Italy</t>
  </si>
  <si>
    <t>Japan</t>
  </si>
  <si>
    <t>Korea</t>
  </si>
  <si>
    <t>Latvia</t>
  </si>
  <si>
    <t>Lithuania</t>
  </si>
  <si>
    <t>Luxembourg</t>
  </si>
  <si>
    <t>Malaysia</t>
  </si>
  <si>
    <t>Mexico</t>
  </si>
  <si>
    <t>Netherlands</t>
  </si>
  <si>
    <t>New Zealand</t>
  </si>
  <si>
    <t>Norway</t>
  </si>
  <si>
    <t>Peru</t>
  </si>
  <si>
    <t>Philippines</t>
  </si>
  <si>
    <t>Poland</t>
  </si>
  <si>
    <t>Portugal</t>
  </si>
  <si>
    <t>Romania</t>
  </si>
  <si>
    <t>Russia</t>
  </si>
  <si>
    <t>Saudi Arabia</t>
  </si>
  <si>
    <t>Singapore</t>
  </si>
  <si>
    <t>Slovakia</t>
  </si>
  <si>
    <t>South Africa</t>
  </si>
  <si>
    <t>Spain</t>
  </si>
  <si>
    <t>Sweden</t>
  </si>
  <si>
    <t>Switzerland</t>
  </si>
  <si>
    <t>Thailand</t>
  </si>
  <si>
    <t>Turkey</t>
  </si>
  <si>
    <t>United Arab Emirates</t>
  </si>
  <si>
    <t>United Kingdom</t>
  </si>
  <si>
    <t>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</si>
</sst>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Arial"/>
      <family val="2"/>
      <scheme val="minor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indent="1"/>
    </xf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tabSelected="1" topLeftCell="A7" workbookViewId="0">
      <selection activeCell="P12" sqref="P12:U12"/>
    </sheetView>
  </sheetViews>
  <sheetFormatPr defaultRowHeight="14" x14ac:dyDescent="0.3"/>
  <cols>
    <col min="1" max="1" width="21.6640625" bestFit="1" customWidth="1"/>
  </cols>
  <sheetData>
    <row r="1" spans="1:21" ht="14.5" x14ac:dyDescent="0.35">
      <c r="A1" s="1" t="s">
        <v>1</v>
      </c>
    </row>
    <row r="2" spans="1:21" ht="14.5" x14ac:dyDescent="0.35">
      <c r="A2" s="1" t="s">
        <v>2</v>
      </c>
      <c r="B2" s="5" t="s">
        <v>3</v>
      </c>
      <c r="C2" s="6"/>
      <c r="D2" s="6"/>
      <c r="E2" s="6"/>
      <c r="F2" s="6"/>
      <c r="G2" s="6"/>
      <c r="H2" s="6"/>
    </row>
    <row r="3" spans="1:21" ht="14.5" x14ac:dyDescent="0.35">
      <c r="A3" s="1" t="s">
        <v>0</v>
      </c>
      <c r="B3" s="5" t="s">
        <v>4</v>
      </c>
      <c r="C3" s="6"/>
      <c r="D3" s="6"/>
      <c r="E3" s="6"/>
      <c r="F3" s="6"/>
      <c r="G3" s="6"/>
      <c r="H3" s="6"/>
    </row>
    <row r="4" spans="1:21" ht="14.5" x14ac:dyDescent="0.35">
      <c r="A4" s="1" t="s">
        <v>5</v>
      </c>
      <c r="B4" s="5" t="s">
        <v>6</v>
      </c>
      <c r="C4" s="6"/>
      <c r="D4" s="6"/>
      <c r="E4" s="6"/>
      <c r="F4" s="6"/>
      <c r="G4" s="6"/>
      <c r="H4" s="6"/>
    </row>
    <row r="5" spans="1:21" ht="14.5" x14ac:dyDescent="0.35">
      <c r="A5" s="1" t="s">
        <v>7</v>
      </c>
      <c r="B5" s="5" t="s">
        <v>8</v>
      </c>
      <c r="C5" s="6"/>
      <c r="D5" s="6"/>
      <c r="E5" s="6"/>
      <c r="F5" s="6"/>
      <c r="G5" s="6"/>
      <c r="H5" s="6"/>
    </row>
    <row r="6" spans="1:21" ht="14.5" x14ac:dyDescent="0.35">
      <c r="A6" s="1" t="s">
        <v>9</v>
      </c>
      <c r="B6" s="5" t="s">
        <v>10</v>
      </c>
      <c r="C6" s="6"/>
      <c r="D6" s="6"/>
      <c r="E6" s="6"/>
      <c r="F6" s="6"/>
      <c r="G6" s="6"/>
      <c r="H6" s="6"/>
    </row>
    <row r="7" spans="1:21" ht="14.5" x14ac:dyDescent="0.35">
      <c r="A7" s="5" t="s">
        <v>0</v>
      </c>
      <c r="B7" s="6"/>
      <c r="C7" s="6"/>
      <c r="D7" s="6"/>
      <c r="E7" s="6"/>
      <c r="F7" s="6"/>
      <c r="G7" s="6"/>
      <c r="H7" s="6"/>
    </row>
    <row r="8" spans="1:21" ht="14.5" x14ac:dyDescent="0.35">
      <c r="A8" s="5">
        <v>2013</v>
      </c>
      <c r="B8" s="5" t="s">
        <v>11</v>
      </c>
      <c r="C8" s="6"/>
      <c r="D8" s="6"/>
      <c r="E8" s="6"/>
      <c r="F8" s="6"/>
      <c r="G8" s="6"/>
      <c r="H8" s="6"/>
      <c r="I8" s="6"/>
      <c r="J8" s="6"/>
    </row>
    <row r="9" spans="1:21" x14ac:dyDescent="0.3">
      <c r="A9" s="6"/>
      <c r="B9" s="5" t="s">
        <v>12</v>
      </c>
      <c r="C9" s="5" t="s">
        <v>13</v>
      </c>
      <c r="D9" s="5" t="s">
        <v>14</v>
      </c>
      <c r="E9" s="5" t="s">
        <v>15</v>
      </c>
      <c r="F9" s="5" t="s">
        <v>16</v>
      </c>
      <c r="G9" s="5" t="s">
        <v>17</v>
      </c>
      <c r="H9" s="5" t="s">
        <v>18</v>
      </c>
    </row>
    <row r="10" spans="1:21" ht="14.5" x14ac:dyDescent="0.35">
      <c r="A10" s="1" t="s">
        <v>0</v>
      </c>
      <c r="B10" s="6"/>
      <c r="C10" s="6"/>
      <c r="D10" s="6"/>
      <c r="E10" s="6"/>
      <c r="F10" s="6"/>
      <c r="G10" s="6"/>
      <c r="H10" s="6"/>
      <c r="J10" s="5" t="s">
        <v>13</v>
      </c>
      <c r="K10" s="5" t="s">
        <v>14</v>
      </c>
      <c r="L10" s="5" t="s">
        <v>15</v>
      </c>
      <c r="M10" s="5" t="s">
        <v>16</v>
      </c>
      <c r="N10" s="5" t="s">
        <v>17</v>
      </c>
      <c r="O10" s="5" t="s">
        <v>18</v>
      </c>
      <c r="P10" s="5" t="s">
        <v>13</v>
      </c>
      <c r="Q10" s="5" t="s">
        <v>14</v>
      </c>
      <c r="R10" s="5" t="s">
        <v>15</v>
      </c>
      <c r="S10" s="5" t="s">
        <v>16</v>
      </c>
      <c r="T10" s="5" t="s">
        <v>17</v>
      </c>
      <c r="U10" s="5" t="s">
        <v>18</v>
      </c>
    </row>
    <row r="11" spans="1:21" ht="14.5" x14ac:dyDescent="0.35">
      <c r="A11" s="1" t="s">
        <v>19</v>
      </c>
      <c r="B11" s="1">
        <v>6685737</v>
      </c>
      <c r="C11" s="1">
        <v>2459764</v>
      </c>
      <c r="D11" s="1">
        <v>813776</v>
      </c>
      <c r="E11" s="1">
        <v>2946509</v>
      </c>
      <c r="F11" s="1">
        <v>68270</v>
      </c>
      <c r="G11" s="1">
        <v>397419</v>
      </c>
      <c r="H11" s="1">
        <v>0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4.5" x14ac:dyDescent="0.35">
      <c r="A12" s="2" t="s">
        <v>20</v>
      </c>
      <c r="B12" s="1">
        <v>1360</v>
      </c>
      <c r="C12" s="1">
        <v>1311</v>
      </c>
      <c r="D12" s="1">
        <v>49</v>
      </c>
      <c r="E12" s="1" t="s">
        <v>21</v>
      </c>
      <c r="F12" s="1" t="s">
        <v>21</v>
      </c>
      <c r="G12" s="1" t="s">
        <v>22</v>
      </c>
      <c r="H12" s="1" t="s">
        <v>21</v>
      </c>
      <c r="J12" s="3">
        <f>C12/$B12</f>
        <v>0.96397058823529413</v>
      </c>
      <c r="K12" s="3">
        <f>D12/$B12</f>
        <v>3.6029411764705879E-2</v>
      </c>
      <c r="L12" s="4">
        <v>0</v>
      </c>
      <c r="M12" s="4">
        <v>0</v>
      </c>
      <c r="N12" s="4">
        <v>0</v>
      </c>
      <c r="O12" s="3"/>
      <c r="P12" s="3">
        <f>AVERAGE(J12:J65)</f>
        <v>0.35402299817392452</v>
      </c>
      <c r="Q12" s="3">
        <f t="shared" ref="Q12:T12" si="0">AVERAGE(K12:K65)</f>
        <v>0.10631477828425455</v>
      </c>
      <c r="R12" s="3">
        <f t="shared" si="0"/>
        <v>0.5020139627999024</v>
      </c>
      <c r="S12" s="3">
        <f t="shared" si="0"/>
        <v>1.1726978393458532E-2</v>
      </c>
      <c r="T12" s="3">
        <f t="shared" si="0"/>
        <v>2.53893137736989E-2</v>
      </c>
      <c r="U12" s="3">
        <v>0</v>
      </c>
    </row>
    <row r="13" spans="1:21" ht="14.5" x14ac:dyDescent="0.35">
      <c r="A13" s="2" t="s">
        <v>28</v>
      </c>
      <c r="B13" s="1">
        <v>1613</v>
      </c>
      <c r="C13" s="1">
        <v>1211</v>
      </c>
      <c r="D13" s="1">
        <v>37</v>
      </c>
      <c r="E13" s="1">
        <v>362</v>
      </c>
      <c r="F13" s="1">
        <v>4</v>
      </c>
      <c r="G13" s="1" t="s">
        <v>22</v>
      </c>
      <c r="H13" s="1" t="s">
        <v>21</v>
      </c>
      <c r="J13" s="3">
        <f t="shared" ref="J13:N61" si="1">C13/$B13</f>
        <v>0.75077495350278989</v>
      </c>
      <c r="K13" s="3">
        <f t="shared" si="1"/>
        <v>2.2938623682579044E-2</v>
      </c>
      <c r="L13" s="4">
        <f t="shared" si="1"/>
        <v>0.22442653440793553</v>
      </c>
      <c r="M13" s="4">
        <f t="shared" ref="K13:M64" si="2">F13/$B13</f>
        <v>2.4798512089274642E-3</v>
      </c>
      <c r="N13" s="4">
        <v>0</v>
      </c>
      <c r="O13" s="3"/>
      <c r="P13" s="3"/>
      <c r="Q13" s="3"/>
      <c r="R13" s="3"/>
      <c r="S13" s="3"/>
      <c r="T13" s="3"/>
      <c r="U13" s="3"/>
    </row>
    <row r="14" spans="1:21" ht="14.5" x14ac:dyDescent="0.35">
      <c r="A14" s="2" t="s">
        <v>49</v>
      </c>
      <c r="B14" s="1">
        <v>2034</v>
      </c>
      <c r="C14" s="1">
        <v>923</v>
      </c>
      <c r="D14" s="1">
        <v>3</v>
      </c>
      <c r="E14" s="1">
        <v>1108</v>
      </c>
      <c r="F14" s="1" t="s">
        <v>21</v>
      </c>
      <c r="G14" s="1" t="s">
        <v>21</v>
      </c>
      <c r="H14" s="1" t="s">
        <v>21</v>
      </c>
      <c r="J14" s="3">
        <f t="shared" si="1"/>
        <v>0.45378564405113075</v>
      </c>
      <c r="K14" s="4">
        <f>D14/$B14</f>
        <v>1.4749262536873156E-3</v>
      </c>
      <c r="L14" s="4">
        <f>E14/$B14</f>
        <v>0.54473942969518185</v>
      </c>
      <c r="M14" s="4">
        <v>0</v>
      </c>
      <c r="N14" s="4">
        <v>0</v>
      </c>
      <c r="O14" s="3"/>
      <c r="P14" s="3"/>
      <c r="Q14" s="3"/>
      <c r="R14" s="3"/>
      <c r="S14" s="3"/>
      <c r="T14" s="3"/>
      <c r="U14" s="3"/>
    </row>
    <row r="15" spans="1:21" ht="14.5" x14ac:dyDescent="0.35">
      <c r="A15" s="2" t="s">
        <v>72</v>
      </c>
      <c r="B15" s="1" t="s">
        <v>22</v>
      </c>
      <c r="C15" s="1" t="s">
        <v>22</v>
      </c>
      <c r="D15" s="1" t="s">
        <v>22</v>
      </c>
      <c r="E15" s="1" t="s">
        <v>22</v>
      </c>
      <c r="F15" s="1" t="s">
        <v>22</v>
      </c>
      <c r="G15" s="1" t="s">
        <v>22</v>
      </c>
      <c r="H15" s="1" t="s">
        <v>21</v>
      </c>
      <c r="J15" s="4"/>
      <c r="K15" s="4"/>
      <c r="L15" s="4"/>
      <c r="M15" s="4"/>
      <c r="N15" s="4"/>
      <c r="O15" s="3"/>
      <c r="P15" s="3"/>
      <c r="Q15" s="3"/>
      <c r="R15" s="3"/>
      <c r="S15" s="3"/>
      <c r="T15" s="3"/>
      <c r="U15" s="3"/>
    </row>
    <row r="16" spans="1:21" ht="14.5" x14ac:dyDescent="0.35">
      <c r="A16" s="2" t="s">
        <v>44</v>
      </c>
      <c r="B16" s="1">
        <v>11393</v>
      </c>
      <c r="C16" s="1">
        <v>4142</v>
      </c>
      <c r="D16" s="1">
        <v>2270</v>
      </c>
      <c r="E16" s="1">
        <v>4716</v>
      </c>
      <c r="F16" s="1">
        <v>258</v>
      </c>
      <c r="G16" s="1">
        <v>7</v>
      </c>
      <c r="H16" s="1" t="s">
        <v>22</v>
      </c>
      <c r="J16" s="3">
        <f t="shared" si="1"/>
        <v>0.36355656982357587</v>
      </c>
      <c r="K16" s="3">
        <f t="shared" si="1"/>
        <v>0.19924515053102781</v>
      </c>
      <c r="L16" s="3">
        <f t="shared" si="1"/>
        <v>0.41393838321776527</v>
      </c>
      <c r="M16" s="4">
        <f t="shared" si="2"/>
        <v>2.2645484069165278E-2</v>
      </c>
      <c r="N16" s="4">
        <f t="shared" ref="N12:N64" si="3">G16/$B16</f>
        <v>6.144123584657246E-4</v>
      </c>
      <c r="O16" s="3"/>
      <c r="P16" s="3"/>
      <c r="Q16" s="3"/>
      <c r="R16" s="3"/>
      <c r="S16" s="3"/>
      <c r="T16" s="3"/>
      <c r="U16" s="3"/>
    </row>
    <row r="17" spans="1:21" ht="14.5" x14ac:dyDescent="0.35">
      <c r="A17" s="2" t="s">
        <v>55</v>
      </c>
      <c r="B17" s="1">
        <v>11773</v>
      </c>
      <c r="C17" s="1">
        <v>2151</v>
      </c>
      <c r="D17" s="1">
        <v>781</v>
      </c>
      <c r="E17" s="1">
        <v>8243</v>
      </c>
      <c r="F17" s="1">
        <v>576</v>
      </c>
      <c r="G17" s="1">
        <v>22</v>
      </c>
      <c r="H17" s="1" t="s">
        <v>21</v>
      </c>
      <c r="J17" s="3">
        <f t="shared" si="1"/>
        <v>0.18270619213454514</v>
      </c>
      <c r="K17" s="3">
        <f t="shared" si="1"/>
        <v>6.6338231546759538E-2</v>
      </c>
      <c r="L17" s="3">
        <f t="shared" si="1"/>
        <v>0.70016138622271296</v>
      </c>
      <c r="M17" s="4">
        <f t="shared" si="2"/>
        <v>4.8925507517200373E-2</v>
      </c>
      <c r="N17" s="4">
        <f t="shared" si="3"/>
        <v>1.8686825787819588E-3</v>
      </c>
      <c r="O17" s="3"/>
      <c r="P17" s="3"/>
      <c r="Q17" s="3"/>
      <c r="R17" s="3"/>
      <c r="S17" s="3"/>
      <c r="T17" s="3"/>
      <c r="U17" s="3"/>
    </row>
    <row r="18" spans="1:21" ht="14.5" x14ac:dyDescent="0.35">
      <c r="A18" s="2" t="s">
        <v>50</v>
      </c>
      <c r="B18" s="1">
        <v>528</v>
      </c>
      <c r="C18" s="1">
        <v>167</v>
      </c>
      <c r="D18" s="1">
        <v>2</v>
      </c>
      <c r="E18" s="1">
        <v>357</v>
      </c>
      <c r="F18" s="1" t="s">
        <v>22</v>
      </c>
      <c r="G18" s="1">
        <v>1</v>
      </c>
      <c r="H18" s="1" t="s">
        <v>21</v>
      </c>
      <c r="J18" s="3">
        <f t="shared" si="1"/>
        <v>0.31628787878787878</v>
      </c>
      <c r="K18" s="3">
        <f t="shared" si="1"/>
        <v>3.787878787878788E-3</v>
      </c>
      <c r="L18" s="3">
        <f t="shared" si="1"/>
        <v>0.67613636363636365</v>
      </c>
      <c r="M18" s="4">
        <v>0</v>
      </c>
      <c r="N18" s="4">
        <f t="shared" si="3"/>
        <v>1.893939393939394E-3</v>
      </c>
      <c r="O18" s="3"/>
      <c r="P18" s="3"/>
      <c r="Q18" s="3"/>
      <c r="R18" s="3"/>
      <c r="S18" s="3"/>
      <c r="T18" s="3"/>
      <c r="U18" s="3"/>
    </row>
    <row r="19" spans="1:21" ht="14.5" x14ac:dyDescent="0.35">
      <c r="A19" s="2" t="s">
        <v>61</v>
      </c>
      <c r="B19" s="1">
        <v>3354</v>
      </c>
      <c r="C19" s="1">
        <v>908</v>
      </c>
      <c r="D19" s="1">
        <v>65</v>
      </c>
      <c r="E19" s="1">
        <v>2369</v>
      </c>
      <c r="F19" s="1" t="s">
        <v>22</v>
      </c>
      <c r="G19" s="1">
        <v>12</v>
      </c>
      <c r="H19" s="1" t="s">
        <v>21</v>
      </c>
      <c r="J19" s="3">
        <f t="shared" si="1"/>
        <v>0.27072152653548004</v>
      </c>
      <c r="K19" s="3">
        <f t="shared" si="1"/>
        <v>1.937984496124031E-2</v>
      </c>
      <c r="L19" s="3">
        <f t="shared" si="1"/>
        <v>0.70632081097197374</v>
      </c>
      <c r="M19" s="4">
        <v>0</v>
      </c>
      <c r="N19" s="4">
        <f t="shared" si="3"/>
        <v>3.5778175313059034E-3</v>
      </c>
      <c r="O19" s="3"/>
      <c r="P19" s="3"/>
      <c r="Q19" s="3"/>
      <c r="R19" s="3"/>
      <c r="S19" s="3"/>
      <c r="T19" s="3"/>
      <c r="U19" s="3"/>
    </row>
    <row r="20" spans="1:21" ht="14.5" x14ac:dyDescent="0.35">
      <c r="A20" s="2" t="s">
        <v>43</v>
      </c>
      <c r="B20" s="1">
        <v>5011</v>
      </c>
      <c r="C20" s="1">
        <v>3348</v>
      </c>
      <c r="D20" s="1">
        <v>208</v>
      </c>
      <c r="E20" s="1">
        <v>1380</v>
      </c>
      <c r="F20" s="1">
        <v>57</v>
      </c>
      <c r="G20" s="1">
        <v>18</v>
      </c>
      <c r="H20" s="1" t="s">
        <v>21</v>
      </c>
      <c r="J20" s="3">
        <f t="shared" si="1"/>
        <v>0.66813011374975051</v>
      </c>
      <c r="K20" s="3">
        <f t="shared" si="1"/>
        <v>4.1508680902015566E-2</v>
      </c>
      <c r="L20" s="3">
        <f t="shared" si="1"/>
        <v>0.27539413290760328</v>
      </c>
      <c r="M20" s="4">
        <f t="shared" si="2"/>
        <v>1.1374975054879265E-2</v>
      </c>
      <c r="N20" s="4">
        <f t="shared" si="3"/>
        <v>3.5920973857513469E-3</v>
      </c>
      <c r="O20" s="3"/>
      <c r="P20" s="3"/>
      <c r="Q20" s="3"/>
      <c r="R20" s="3"/>
      <c r="S20" s="3"/>
      <c r="T20" s="3"/>
      <c r="U20" s="3"/>
    </row>
    <row r="21" spans="1:21" ht="14.5" x14ac:dyDescent="0.35">
      <c r="A21" s="2" t="s">
        <v>57</v>
      </c>
      <c r="B21" s="1">
        <v>2171</v>
      </c>
      <c r="C21" s="1">
        <v>1597</v>
      </c>
      <c r="D21" s="1">
        <v>487</v>
      </c>
      <c r="E21" s="1">
        <v>68</v>
      </c>
      <c r="F21" s="1">
        <v>9</v>
      </c>
      <c r="G21" s="1">
        <v>10</v>
      </c>
      <c r="H21" s="1" t="s">
        <v>21</v>
      </c>
      <c r="J21" s="3">
        <f t="shared" si="1"/>
        <v>0.73560571165361588</v>
      </c>
      <c r="K21" s="3">
        <f t="shared" si="1"/>
        <v>0.22432058959005066</v>
      </c>
      <c r="L21" s="3">
        <f t="shared" si="1"/>
        <v>3.1321971441731919E-2</v>
      </c>
      <c r="M21" s="4">
        <f t="shared" si="2"/>
        <v>4.1455550437586369E-3</v>
      </c>
      <c r="N21" s="4">
        <f t="shared" si="3"/>
        <v>4.6061722708429292E-3</v>
      </c>
      <c r="O21" s="3"/>
      <c r="P21" s="3"/>
      <c r="Q21" s="3"/>
      <c r="R21" s="3"/>
      <c r="S21" s="3"/>
      <c r="T21" s="3"/>
      <c r="U21" s="3"/>
    </row>
    <row r="22" spans="1:21" ht="14.5" x14ac:dyDescent="0.35">
      <c r="A22" s="2" t="s">
        <v>27</v>
      </c>
      <c r="B22" s="1">
        <v>17203</v>
      </c>
      <c r="C22" s="1">
        <v>7613</v>
      </c>
      <c r="D22" s="1">
        <v>6407</v>
      </c>
      <c r="E22" s="1">
        <v>496</v>
      </c>
      <c r="F22" s="1">
        <v>2602</v>
      </c>
      <c r="G22" s="1">
        <v>85</v>
      </c>
      <c r="H22" s="1" t="s">
        <v>21</v>
      </c>
      <c r="J22" s="3">
        <f t="shared" si="1"/>
        <v>0.4425390920188339</v>
      </c>
      <c r="K22" s="3">
        <f t="shared" si="1"/>
        <v>0.37243504039993025</v>
      </c>
      <c r="L22" s="3">
        <f t="shared" si="1"/>
        <v>2.8832180433645296E-2</v>
      </c>
      <c r="M22" s="4">
        <f t="shared" si="2"/>
        <v>0.15125268848456663</v>
      </c>
      <c r="N22" s="4">
        <f t="shared" si="3"/>
        <v>4.9409986630238913E-3</v>
      </c>
      <c r="O22" s="3"/>
      <c r="P22" s="3"/>
      <c r="Q22" s="3"/>
      <c r="R22" s="3"/>
      <c r="S22" s="3"/>
      <c r="T22" s="3"/>
      <c r="U22" s="3"/>
    </row>
    <row r="23" spans="1:21" ht="14.5" x14ac:dyDescent="0.35">
      <c r="A23" s="2" t="s">
        <v>51</v>
      </c>
      <c r="B23" s="1">
        <v>51157</v>
      </c>
      <c r="C23" s="1">
        <v>11936</v>
      </c>
      <c r="D23" s="1">
        <v>14788</v>
      </c>
      <c r="E23" s="1">
        <v>24131</v>
      </c>
      <c r="F23" s="1">
        <v>42</v>
      </c>
      <c r="G23" s="1">
        <v>260</v>
      </c>
      <c r="H23" s="1" t="s">
        <v>22</v>
      </c>
      <c r="J23" s="3">
        <f t="shared" si="1"/>
        <v>0.23332095314424223</v>
      </c>
      <c r="K23" s="3">
        <f t="shared" si="1"/>
        <v>0.289070899388158</v>
      </c>
      <c r="L23" s="3">
        <f t="shared" si="1"/>
        <v>0.47170475203784429</v>
      </c>
      <c r="M23" s="4">
        <f t="shared" si="2"/>
        <v>8.210020134096996E-4</v>
      </c>
      <c r="N23" s="4">
        <f t="shared" si="3"/>
        <v>5.0823934163457592E-3</v>
      </c>
      <c r="O23" s="3"/>
      <c r="P23" s="3"/>
      <c r="Q23" s="3"/>
      <c r="R23" s="3"/>
      <c r="S23" s="3"/>
      <c r="T23" s="3"/>
      <c r="U23" s="3"/>
    </row>
    <row r="24" spans="1:21" ht="14.5" x14ac:dyDescent="0.35">
      <c r="A24" s="2" t="s">
        <v>56</v>
      </c>
      <c r="B24" s="1">
        <v>21475</v>
      </c>
      <c r="C24" s="1">
        <v>2754</v>
      </c>
      <c r="D24" s="1">
        <v>556</v>
      </c>
      <c r="E24" s="1">
        <v>17874</v>
      </c>
      <c r="F24" s="1">
        <v>163</v>
      </c>
      <c r="G24" s="1">
        <v>128</v>
      </c>
      <c r="H24" s="1" t="s">
        <v>22</v>
      </c>
      <c r="J24" s="3">
        <f t="shared" si="1"/>
        <v>0.12824214202561118</v>
      </c>
      <c r="K24" s="3">
        <f t="shared" si="1"/>
        <v>2.5890570430733412E-2</v>
      </c>
      <c r="L24" s="3">
        <f t="shared" si="1"/>
        <v>0.8323166472642608</v>
      </c>
      <c r="M24" s="4">
        <f t="shared" si="2"/>
        <v>7.5902211874272407E-3</v>
      </c>
      <c r="N24" s="4">
        <f t="shared" si="3"/>
        <v>5.960419091967404E-3</v>
      </c>
      <c r="O24" s="3"/>
      <c r="P24" s="3"/>
      <c r="Q24" s="3"/>
      <c r="R24" s="3"/>
      <c r="S24" s="3"/>
      <c r="T24" s="3"/>
      <c r="U24" s="3"/>
    </row>
    <row r="25" spans="1:21" ht="14.5" x14ac:dyDescent="0.35">
      <c r="A25" s="2" t="s">
        <v>58</v>
      </c>
      <c r="B25" s="1">
        <v>3733</v>
      </c>
      <c r="C25" s="1">
        <v>1590</v>
      </c>
      <c r="D25" s="1">
        <v>289</v>
      </c>
      <c r="E25" s="1">
        <v>1802</v>
      </c>
      <c r="F25" s="1">
        <v>30</v>
      </c>
      <c r="G25" s="1">
        <v>23</v>
      </c>
      <c r="H25" s="1" t="s">
        <v>21</v>
      </c>
      <c r="J25" s="3">
        <f t="shared" si="1"/>
        <v>0.42593088668631129</v>
      </c>
      <c r="K25" s="3">
        <f t="shared" si="1"/>
        <v>7.7417626573801232E-2</v>
      </c>
      <c r="L25" s="3">
        <f t="shared" si="1"/>
        <v>0.48272167157781942</v>
      </c>
      <c r="M25" s="4">
        <f t="shared" si="2"/>
        <v>8.0364318242700239E-3</v>
      </c>
      <c r="N25" s="4">
        <f t="shared" si="3"/>
        <v>6.1612643986070185E-3</v>
      </c>
      <c r="O25" s="3"/>
      <c r="P25" s="3"/>
      <c r="Q25" s="3"/>
      <c r="R25" s="3"/>
      <c r="S25" s="3"/>
      <c r="T25" s="3"/>
      <c r="U25" s="3"/>
    </row>
    <row r="26" spans="1:21" ht="14.5" x14ac:dyDescent="0.35">
      <c r="A26" s="2" t="s">
        <v>31</v>
      </c>
      <c r="B26" s="1">
        <v>44251</v>
      </c>
      <c r="C26" s="1">
        <v>23148</v>
      </c>
      <c r="D26" s="1">
        <v>4092</v>
      </c>
      <c r="E26" s="1">
        <v>16642</v>
      </c>
      <c r="F26" s="1">
        <v>5</v>
      </c>
      <c r="G26" s="1">
        <v>364</v>
      </c>
      <c r="H26" s="1" t="s">
        <v>21</v>
      </c>
      <c r="J26" s="3">
        <f t="shared" si="1"/>
        <v>0.52310682244469053</v>
      </c>
      <c r="K26" s="3">
        <f t="shared" si="1"/>
        <v>9.2472486497480286E-2</v>
      </c>
      <c r="L26" s="3">
        <f t="shared" si="1"/>
        <v>0.37608189645431744</v>
      </c>
      <c r="M26" s="4">
        <f t="shared" si="2"/>
        <v>1.1299179679555264E-4</v>
      </c>
      <c r="N26" s="4">
        <f t="shared" si="3"/>
        <v>8.2258028067162328E-3</v>
      </c>
      <c r="O26" s="3"/>
      <c r="P26" s="3"/>
      <c r="Q26" s="3"/>
      <c r="R26" s="3"/>
      <c r="S26" s="3"/>
      <c r="T26" s="3"/>
      <c r="U26" s="3"/>
    </row>
    <row r="27" spans="1:21" ht="14.5" x14ac:dyDescent="0.35">
      <c r="A27" s="2" t="s">
        <v>62</v>
      </c>
      <c r="B27" s="1">
        <v>60725</v>
      </c>
      <c r="C27" s="1">
        <v>25883</v>
      </c>
      <c r="D27" s="1">
        <v>1146</v>
      </c>
      <c r="E27" s="1">
        <v>33046</v>
      </c>
      <c r="F27" s="1">
        <v>148</v>
      </c>
      <c r="G27" s="1">
        <v>502</v>
      </c>
      <c r="H27" s="1" t="s">
        <v>21</v>
      </c>
      <c r="J27" s="3">
        <f t="shared" si="1"/>
        <v>0.42623301770275834</v>
      </c>
      <c r="K27" s="3">
        <f t="shared" si="1"/>
        <v>1.8871963771099218E-2</v>
      </c>
      <c r="L27" s="3">
        <f t="shared" si="1"/>
        <v>0.54419102511321527</v>
      </c>
      <c r="M27" s="4">
        <f t="shared" si="2"/>
        <v>2.4372169617126391E-3</v>
      </c>
      <c r="N27" s="4">
        <f t="shared" si="3"/>
        <v>8.2667764512144911E-3</v>
      </c>
      <c r="O27" s="3"/>
      <c r="P27" s="3"/>
      <c r="Q27" s="3"/>
      <c r="R27" s="3"/>
      <c r="S27" s="3"/>
      <c r="T27" s="3"/>
      <c r="U27" s="3"/>
    </row>
    <row r="28" spans="1:21" ht="14.5" x14ac:dyDescent="0.35">
      <c r="A28" s="2" t="s">
        <v>54</v>
      </c>
      <c r="B28" s="1">
        <v>112268</v>
      </c>
      <c r="C28" s="1">
        <v>54623</v>
      </c>
      <c r="D28" s="1">
        <v>12435</v>
      </c>
      <c r="E28" s="1">
        <v>43254</v>
      </c>
      <c r="F28" s="1">
        <v>938</v>
      </c>
      <c r="G28" s="1">
        <v>1018</v>
      </c>
      <c r="H28" s="1" t="s">
        <v>22</v>
      </c>
      <c r="J28" s="3">
        <f t="shared" si="1"/>
        <v>0.48654113371575158</v>
      </c>
      <c r="K28" s="3">
        <f t="shared" si="1"/>
        <v>0.11076174867281861</v>
      </c>
      <c r="L28" s="3">
        <f t="shared" si="1"/>
        <v>0.3852745216802651</v>
      </c>
      <c r="M28" s="4">
        <f t="shared" si="2"/>
        <v>8.3550076602415656E-3</v>
      </c>
      <c r="N28" s="4">
        <f t="shared" si="3"/>
        <v>9.0675882709231482E-3</v>
      </c>
      <c r="O28" s="3"/>
      <c r="P28" s="3"/>
      <c r="Q28" s="3"/>
      <c r="R28" s="3"/>
      <c r="S28" s="3"/>
      <c r="T28" s="3"/>
      <c r="U28" s="3"/>
    </row>
    <row r="29" spans="1:21" ht="14.5" x14ac:dyDescent="0.35">
      <c r="A29" s="2" t="s">
        <v>59</v>
      </c>
      <c r="B29" s="1">
        <v>7564</v>
      </c>
      <c r="C29" s="1">
        <v>2324</v>
      </c>
      <c r="D29" s="1">
        <v>464</v>
      </c>
      <c r="E29" s="1">
        <v>4581</v>
      </c>
      <c r="F29" s="1">
        <v>125</v>
      </c>
      <c r="G29" s="1">
        <v>70</v>
      </c>
      <c r="H29" s="1" t="s">
        <v>21</v>
      </c>
      <c r="J29" s="3">
        <f t="shared" si="1"/>
        <v>0.30724484399788471</v>
      </c>
      <c r="K29" s="3">
        <f t="shared" si="1"/>
        <v>6.1343204653622425E-2</v>
      </c>
      <c r="L29" s="3">
        <f t="shared" si="1"/>
        <v>0.60563194077207827</v>
      </c>
      <c r="M29" s="4">
        <f t="shared" si="2"/>
        <v>1.6525647805393971E-2</v>
      </c>
      <c r="N29" s="4">
        <f t="shared" si="3"/>
        <v>9.2543627710206244E-3</v>
      </c>
      <c r="O29" s="3"/>
      <c r="P29" s="3"/>
      <c r="Q29" s="3"/>
      <c r="R29" s="3"/>
      <c r="S29" s="3"/>
      <c r="T29" s="3"/>
      <c r="U29" s="3"/>
    </row>
    <row r="30" spans="1:21" ht="14.5" x14ac:dyDescent="0.35">
      <c r="A30" s="2" t="s">
        <v>53</v>
      </c>
      <c r="B30" s="1">
        <v>32112</v>
      </c>
      <c r="C30" s="1">
        <v>7060</v>
      </c>
      <c r="D30" s="1">
        <v>2026</v>
      </c>
      <c r="E30" s="1">
        <v>22445</v>
      </c>
      <c r="F30" s="1">
        <v>265</v>
      </c>
      <c r="G30" s="1">
        <v>316</v>
      </c>
      <c r="H30" s="1" t="s">
        <v>21</v>
      </c>
      <c r="J30" s="3">
        <f t="shared" si="1"/>
        <v>0.21985550572994519</v>
      </c>
      <c r="K30" s="3">
        <f t="shared" si="1"/>
        <v>6.3091679123069261E-2</v>
      </c>
      <c r="L30" s="3">
        <f t="shared" si="1"/>
        <v>0.69895989038365725</v>
      </c>
      <c r="M30" s="4">
        <f t="shared" si="2"/>
        <v>8.2523667164922775E-3</v>
      </c>
      <c r="N30" s="4">
        <f t="shared" si="3"/>
        <v>9.8405580468360742E-3</v>
      </c>
      <c r="O30" s="3"/>
      <c r="P30" s="3"/>
      <c r="Q30" s="3"/>
      <c r="R30" s="3"/>
      <c r="S30" s="3"/>
      <c r="T30" s="3"/>
      <c r="U30" s="3"/>
    </row>
    <row r="31" spans="1:21" ht="14.5" x14ac:dyDescent="0.35">
      <c r="A31" s="2" t="s">
        <v>70</v>
      </c>
      <c r="B31" s="1">
        <v>12784</v>
      </c>
      <c r="C31" s="1">
        <v>5087</v>
      </c>
      <c r="D31" s="1">
        <v>1582</v>
      </c>
      <c r="E31" s="1">
        <v>5842</v>
      </c>
      <c r="F31" s="1">
        <v>145</v>
      </c>
      <c r="G31" s="1">
        <v>127</v>
      </c>
      <c r="H31" s="1" t="s">
        <v>21</v>
      </c>
      <c r="J31" s="3">
        <f t="shared" si="1"/>
        <v>0.39791927409261579</v>
      </c>
      <c r="K31" s="3">
        <f t="shared" si="1"/>
        <v>0.12374843554443053</v>
      </c>
      <c r="L31" s="3">
        <f t="shared" si="1"/>
        <v>0.45697747183979975</v>
      </c>
      <c r="M31" s="4">
        <f t="shared" si="2"/>
        <v>1.1342302878598248E-2</v>
      </c>
      <c r="N31" s="4">
        <f t="shared" si="3"/>
        <v>9.934292866082604E-3</v>
      </c>
      <c r="O31" s="3"/>
      <c r="P31" s="3"/>
      <c r="Q31" s="3"/>
      <c r="R31" s="3"/>
      <c r="S31" s="3"/>
      <c r="T31" s="3"/>
      <c r="U31" s="3"/>
    </row>
    <row r="32" spans="1:21" ht="14.5" x14ac:dyDescent="0.35">
      <c r="A32" s="2" t="s">
        <v>48</v>
      </c>
      <c r="B32" s="1">
        <v>47520</v>
      </c>
      <c r="C32" s="1">
        <v>19848</v>
      </c>
      <c r="D32" s="1">
        <v>7320</v>
      </c>
      <c r="E32" s="1">
        <v>19015</v>
      </c>
      <c r="F32" s="1">
        <v>783</v>
      </c>
      <c r="G32" s="1">
        <v>554</v>
      </c>
      <c r="H32" s="1" t="s">
        <v>22</v>
      </c>
      <c r="J32" s="3">
        <f t="shared" si="1"/>
        <v>0.4176767676767677</v>
      </c>
      <c r="K32" s="3">
        <f t="shared" si="1"/>
        <v>0.15404040404040403</v>
      </c>
      <c r="L32" s="3">
        <f t="shared" si="1"/>
        <v>0.40014730639730639</v>
      </c>
      <c r="M32" s="4">
        <f t="shared" si="2"/>
        <v>1.6477272727272726E-2</v>
      </c>
      <c r="N32" s="4">
        <f t="shared" si="3"/>
        <v>1.1658249158249158E-2</v>
      </c>
      <c r="O32" s="3"/>
      <c r="P32" s="3"/>
      <c r="Q32" s="3"/>
      <c r="R32" s="3"/>
      <c r="S32" s="3"/>
      <c r="T32" s="3"/>
      <c r="U32" s="3"/>
    </row>
    <row r="33" spans="1:21" ht="14.5" x14ac:dyDescent="0.35">
      <c r="A33" s="2" t="s">
        <v>30</v>
      </c>
      <c r="B33" s="1">
        <v>11956</v>
      </c>
      <c r="C33" s="1">
        <v>5983</v>
      </c>
      <c r="D33" s="1">
        <v>4519</v>
      </c>
      <c r="E33" s="1">
        <v>1212</v>
      </c>
      <c r="F33" s="1">
        <v>102</v>
      </c>
      <c r="G33" s="1">
        <v>140</v>
      </c>
      <c r="H33" s="1" t="s">
        <v>21</v>
      </c>
      <c r="J33" s="3">
        <f t="shared" si="1"/>
        <v>0.50041820006691196</v>
      </c>
      <c r="K33" s="3">
        <f t="shared" si="1"/>
        <v>0.37796922047507525</v>
      </c>
      <c r="L33" s="3">
        <f t="shared" si="1"/>
        <v>0.1013716962194714</v>
      </c>
      <c r="M33" s="4">
        <f t="shared" si="2"/>
        <v>8.5312813650050192E-3</v>
      </c>
      <c r="N33" s="4">
        <f t="shared" si="3"/>
        <v>1.1709601873536301E-2</v>
      </c>
      <c r="O33" s="3"/>
      <c r="P33" s="3"/>
      <c r="Q33" s="3"/>
      <c r="R33" s="3"/>
      <c r="S33" s="3"/>
      <c r="T33" s="3"/>
      <c r="U33" s="3"/>
    </row>
    <row r="34" spans="1:21" ht="14.5" x14ac:dyDescent="0.35">
      <c r="A34" s="2" t="s">
        <v>24</v>
      </c>
      <c r="B34" s="1">
        <v>15235</v>
      </c>
      <c r="C34" s="1">
        <v>2796</v>
      </c>
      <c r="D34" s="1">
        <v>3017</v>
      </c>
      <c r="E34" s="1">
        <v>9044</v>
      </c>
      <c r="F34" s="1">
        <v>193</v>
      </c>
      <c r="G34" s="1">
        <v>185</v>
      </c>
      <c r="H34" s="1" t="s">
        <v>21</v>
      </c>
      <c r="J34" s="3">
        <f t="shared" si="1"/>
        <v>0.18352477847062684</v>
      </c>
      <c r="K34" s="3">
        <f t="shared" si="1"/>
        <v>0.19803085001640958</v>
      </c>
      <c r="L34" s="3">
        <f t="shared" si="1"/>
        <v>0.59363308171972429</v>
      </c>
      <c r="M34" s="4">
        <f t="shared" si="2"/>
        <v>1.2668198227765015E-2</v>
      </c>
      <c r="N34" s="4">
        <f t="shared" si="3"/>
        <v>1.2143091565474237E-2</v>
      </c>
      <c r="O34" s="3"/>
      <c r="P34" s="3"/>
      <c r="Q34" s="3"/>
      <c r="R34" s="3"/>
      <c r="S34" s="3"/>
      <c r="T34" s="3"/>
      <c r="U34" s="3"/>
    </row>
    <row r="35" spans="1:21" ht="14.5" x14ac:dyDescent="0.35">
      <c r="A35" s="2" t="s">
        <v>39</v>
      </c>
      <c r="B35" s="1">
        <v>2529</v>
      </c>
      <c r="C35" s="1">
        <v>830</v>
      </c>
      <c r="D35" s="1">
        <v>67</v>
      </c>
      <c r="E35" s="1">
        <v>1598</v>
      </c>
      <c r="F35" s="1" t="s">
        <v>22</v>
      </c>
      <c r="G35" s="1">
        <v>33</v>
      </c>
      <c r="H35" s="1" t="s">
        <v>21</v>
      </c>
      <c r="J35" s="3">
        <f t="shared" si="1"/>
        <v>0.32819296164491896</v>
      </c>
      <c r="K35" s="3">
        <v>0</v>
      </c>
      <c r="L35" s="3">
        <f t="shared" si="1"/>
        <v>0.63187030446816927</v>
      </c>
      <c r="M35" s="4">
        <v>0</v>
      </c>
      <c r="N35" s="4">
        <f t="shared" si="3"/>
        <v>1.3048635824436536E-2</v>
      </c>
      <c r="O35" s="3"/>
      <c r="P35" s="3"/>
      <c r="Q35" s="3"/>
      <c r="R35" s="3"/>
      <c r="S35" s="3"/>
      <c r="T35" s="3"/>
      <c r="U35" s="3"/>
    </row>
    <row r="36" spans="1:21" ht="14.5" x14ac:dyDescent="0.35">
      <c r="A36" s="2" t="s">
        <v>23</v>
      </c>
      <c r="B36" s="1">
        <v>181709</v>
      </c>
      <c r="C36" s="1">
        <v>47754</v>
      </c>
      <c r="D36" s="1">
        <v>11615</v>
      </c>
      <c r="E36" s="1">
        <v>115243</v>
      </c>
      <c r="F36" s="1">
        <v>4466</v>
      </c>
      <c r="G36" s="1">
        <v>2630</v>
      </c>
      <c r="H36" s="1" t="s">
        <v>22</v>
      </c>
      <c r="J36" s="3">
        <f t="shared" si="1"/>
        <v>0.26280481429098174</v>
      </c>
      <c r="K36" s="3">
        <f t="shared" si="1"/>
        <v>6.3920884491136934E-2</v>
      </c>
      <c r="L36" s="3">
        <f t="shared" si="1"/>
        <v>0.63421734751718406</v>
      </c>
      <c r="M36" s="4">
        <f t="shared" si="2"/>
        <v>2.457775894424602E-2</v>
      </c>
      <c r="N36" s="4">
        <f t="shared" si="3"/>
        <v>1.4473691451716756E-2</v>
      </c>
      <c r="O36" s="3"/>
      <c r="P36" s="3"/>
      <c r="Q36" s="3"/>
      <c r="R36" s="3"/>
      <c r="S36" s="3"/>
      <c r="T36" s="3"/>
      <c r="U36" s="3"/>
    </row>
    <row r="37" spans="1:21" ht="14.5" x14ac:dyDescent="0.35">
      <c r="A37" s="2" t="s">
        <v>52</v>
      </c>
      <c r="B37" s="1">
        <v>11095</v>
      </c>
      <c r="C37" s="1">
        <v>5017</v>
      </c>
      <c r="D37" s="1">
        <v>2821</v>
      </c>
      <c r="E37" s="1">
        <v>3023</v>
      </c>
      <c r="F37" s="1">
        <v>55</v>
      </c>
      <c r="G37" s="1">
        <v>179</v>
      </c>
      <c r="H37" s="1" t="s">
        <v>22</v>
      </c>
      <c r="J37" s="3">
        <f t="shared" si="1"/>
        <v>0.45218566922036951</v>
      </c>
      <c r="K37" s="3">
        <f t="shared" si="1"/>
        <v>0.25425867507886435</v>
      </c>
      <c r="L37" s="3">
        <f t="shared" si="1"/>
        <v>0.27246507435781886</v>
      </c>
      <c r="M37" s="4">
        <f t="shared" si="2"/>
        <v>4.9571879224876072E-3</v>
      </c>
      <c r="N37" s="4">
        <f t="shared" si="3"/>
        <v>1.6133393420459666E-2</v>
      </c>
      <c r="O37" s="3"/>
      <c r="P37" s="3"/>
      <c r="Q37" s="3"/>
      <c r="R37" s="3"/>
      <c r="S37" s="3"/>
      <c r="T37" s="3"/>
      <c r="U37" s="3"/>
    </row>
    <row r="38" spans="1:21" ht="14.5" x14ac:dyDescent="0.35">
      <c r="A38" s="2" t="s">
        <v>33</v>
      </c>
      <c r="B38" s="1">
        <v>3343</v>
      </c>
      <c r="C38" s="1">
        <v>1808</v>
      </c>
      <c r="D38" s="1">
        <v>1436</v>
      </c>
      <c r="E38" s="1">
        <v>43</v>
      </c>
      <c r="F38" s="1">
        <v>3</v>
      </c>
      <c r="G38" s="1">
        <v>54</v>
      </c>
      <c r="H38" s="1" t="s">
        <v>21</v>
      </c>
      <c r="J38" s="3">
        <f t="shared" si="1"/>
        <v>0.54083158839365841</v>
      </c>
      <c r="K38" s="3">
        <f t="shared" si="1"/>
        <v>0.42955429255160038</v>
      </c>
      <c r="L38" s="3">
        <f t="shared" si="1"/>
        <v>1.2862698175291655E-2</v>
      </c>
      <c r="M38" s="4">
        <f t="shared" si="2"/>
        <v>8.9739754711337118E-4</v>
      </c>
      <c r="N38" s="4">
        <f t="shared" si="3"/>
        <v>1.6153155848040682E-2</v>
      </c>
      <c r="O38" s="3"/>
      <c r="P38" s="3"/>
      <c r="Q38" s="3"/>
      <c r="R38" s="3"/>
      <c r="S38" s="3"/>
      <c r="T38" s="3"/>
      <c r="U38" s="3"/>
    </row>
    <row r="39" spans="1:21" ht="14.5" x14ac:dyDescent="0.35">
      <c r="A39" s="2" t="s">
        <v>47</v>
      </c>
      <c r="B39" s="1">
        <v>374215</v>
      </c>
      <c r="C39" s="1">
        <v>156630</v>
      </c>
      <c r="D39" s="1">
        <v>35220</v>
      </c>
      <c r="E39" s="1">
        <v>169558</v>
      </c>
      <c r="F39" s="1">
        <v>6388</v>
      </c>
      <c r="G39" s="1">
        <v>6419</v>
      </c>
      <c r="H39" s="1" t="s">
        <v>22</v>
      </c>
      <c r="J39" s="3">
        <f t="shared" si="1"/>
        <v>0.41855617759843938</v>
      </c>
      <c r="K39" s="3">
        <f t="shared" si="1"/>
        <v>9.4117018291623805E-2</v>
      </c>
      <c r="L39" s="3">
        <f t="shared" si="1"/>
        <v>0.45310316262041872</v>
      </c>
      <c r="M39" s="4">
        <f t="shared" si="2"/>
        <v>1.7070400705476798E-2</v>
      </c>
      <c r="N39" s="4">
        <f t="shared" si="3"/>
        <v>1.7153240784041259E-2</v>
      </c>
      <c r="O39" s="3"/>
      <c r="P39" s="3"/>
      <c r="Q39" s="3"/>
      <c r="R39" s="3"/>
      <c r="S39" s="3"/>
      <c r="T39" s="3"/>
      <c r="U39" s="3"/>
    </row>
    <row r="40" spans="1:21" ht="14.5" x14ac:dyDescent="0.35">
      <c r="A40" s="2" t="s">
        <v>42</v>
      </c>
      <c r="B40" s="1">
        <v>31276</v>
      </c>
      <c r="C40" s="1">
        <v>15475</v>
      </c>
      <c r="D40" s="1">
        <v>3743</v>
      </c>
      <c r="E40" s="1">
        <v>11167</v>
      </c>
      <c r="F40" s="1">
        <v>309</v>
      </c>
      <c r="G40" s="1">
        <v>582</v>
      </c>
      <c r="H40" s="1" t="s">
        <v>22</v>
      </c>
      <c r="J40" s="3">
        <f t="shared" si="1"/>
        <v>0.49478833610436118</v>
      </c>
      <c r="K40" s="3">
        <f t="shared" si="1"/>
        <v>0.11967642921089654</v>
      </c>
      <c r="L40" s="3">
        <f t="shared" si="1"/>
        <v>0.3570469369484589</v>
      </c>
      <c r="M40" s="4">
        <f t="shared" si="2"/>
        <v>9.8797800230208468E-3</v>
      </c>
      <c r="N40" s="4">
        <f t="shared" si="3"/>
        <v>1.8608517713262565E-2</v>
      </c>
      <c r="O40" s="3"/>
      <c r="P40" s="3"/>
      <c r="Q40" s="3"/>
      <c r="R40" s="3"/>
      <c r="S40" s="3"/>
      <c r="T40" s="3"/>
      <c r="U40" s="3"/>
    </row>
    <row r="41" spans="1:21" ht="14.5" x14ac:dyDescent="0.35">
      <c r="A41" s="2" t="s">
        <v>34</v>
      </c>
      <c r="B41" s="1">
        <v>4912</v>
      </c>
      <c r="C41" s="1">
        <v>681</v>
      </c>
      <c r="D41" s="1">
        <v>258</v>
      </c>
      <c r="E41" s="1">
        <v>3821</v>
      </c>
      <c r="F41" s="1">
        <v>59</v>
      </c>
      <c r="G41" s="1">
        <v>92</v>
      </c>
      <c r="H41" s="1" t="s">
        <v>21</v>
      </c>
      <c r="J41" s="3">
        <f t="shared" si="1"/>
        <v>0.13864006514657981</v>
      </c>
      <c r="K41" s="3">
        <f t="shared" si="1"/>
        <v>5.2524429967426713E-2</v>
      </c>
      <c r="L41" s="3">
        <f t="shared" si="1"/>
        <v>0.7778908794788274</v>
      </c>
      <c r="M41" s="4">
        <f t="shared" si="2"/>
        <v>1.2011400651465798E-2</v>
      </c>
      <c r="N41" s="4">
        <f t="shared" si="3"/>
        <v>1.8729641693811076E-2</v>
      </c>
      <c r="O41" s="3"/>
      <c r="P41" s="3"/>
      <c r="Q41" s="3"/>
      <c r="R41" s="3"/>
      <c r="S41" s="3"/>
      <c r="T41" s="3"/>
      <c r="U41" s="3"/>
    </row>
    <row r="42" spans="1:21" ht="14.5" x14ac:dyDescent="0.35">
      <c r="A42" s="2" t="s">
        <v>41</v>
      </c>
      <c r="B42" s="1">
        <v>3854</v>
      </c>
      <c r="C42" s="1">
        <v>1052</v>
      </c>
      <c r="D42" s="1">
        <v>207</v>
      </c>
      <c r="E42" s="1">
        <v>2500</v>
      </c>
      <c r="F42" s="1">
        <v>21</v>
      </c>
      <c r="G42" s="1">
        <v>75</v>
      </c>
      <c r="H42" s="1" t="s">
        <v>21</v>
      </c>
      <c r="J42" s="3">
        <f t="shared" si="1"/>
        <v>0.27296315516346653</v>
      </c>
      <c r="K42" s="3">
        <f t="shared" si="1"/>
        <v>5.3710430721328487E-2</v>
      </c>
      <c r="L42" s="3">
        <f t="shared" si="1"/>
        <v>0.64867669953295282</v>
      </c>
      <c r="M42" s="4">
        <f t="shared" si="2"/>
        <v>5.4488842760768031E-3</v>
      </c>
      <c r="N42" s="4">
        <f t="shared" si="3"/>
        <v>1.9460300985988582E-2</v>
      </c>
      <c r="O42" s="3"/>
      <c r="P42" s="3"/>
      <c r="Q42" s="3"/>
      <c r="R42" s="3"/>
      <c r="S42" s="3"/>
      <c r="T42" s="3"/>
      <c r="U42" s="3"/>
    </row>
    <row r="43" spans="1:21" ht="14.5" x14ac:dyDescent="0.35">
      <c r="A43" s="2" t="s">
        <v>36</v>
      </c>
      <c r="B43" s="1">
        <v>14884</v>
      </c>
      <c r="C43" s="1">
        <v>648</v>
      </c>
      <c r="D43" s="1">
        <v>428</v>
      </c>
      <c r="E43" s="1">
        <v>13436</v>
      </c>
      <c r="F43" s="1">
        <v>76</v>
      </c>
      <c r="G43" s="1">
        <v>296</v>
      </c>
      <c r="H43" s="1" t="s">
        <v>21</v>
      </c>
      <c r="J43" s="3">
        <f t="shared" si="1"/>
        <v>4.3536683687180867E-2</v>
      </c>
      <c r="K43" s="3">
        <f t="shared" si="1"/>
        <v>2.8755710830421929E-2</v>
      </c>
      <c r="L43" s="3">
        <f t="shared" si="1"/>
        <v>0.90271432410642305</v>
      </c>
      <c r="M43" s="4">
        <f t="shared" si="2"/>
        <v>5.1061542596076322E-3</v>
      </c>
      <c r="N43" s="4">
        <f t="shared" si="3"/>
        <v>1.9887127116366567E-2</v>
      </c>
      <c r="O43" s="3"/>
      <c r="P43" s="3"/>
      <c r="Q43" s="3"/>
      <c r="R43" s="3"/>
      <c r="S43" s="3"/>
      <c r="T43" s="3"/>
      <c r="U43" s="3"/>
    </row>
    <row r="44" spans="1:21" ht="14.5" x14ac:dyDescent="0.35">
      <c r="A44" s="2" t="s">
        <v>25</v>
      </c>
      <c r="B44" s="1">
        <v>9457</v>
      </c>
      <c r="C44" s="1">
        <v>4176</v>
      </c>
      <c r="D44" s="1">
        <v>3466</v>
      </c>
      <c r="E44" s="1">
        <v>1596</v>
      </c>
      <c r="F44" s="1">
        <v>27</v>
      </c>
      <c r="G44" s="1">
        <v>192</v>
      </c>
      <c r="H44" s="1" t="s">
        <v>22</v>
      </c>
      <c r="J44" s="3">
        <f t="shared" si="1"/>
        <v>0.44157766733636461</v>
      </c>
      <c r="K44" s="3">
        <f t="shared" si="1"/>
        <v>0.36650100454689649</v>
      </c>
      <c r="L44" s="3">
        <f t="shared" si="1"/>
        <v>0.16876387860843819</v>
      </c>
      <c r="M44" s="4">
        <f t="shared" si="2"/>
        <v>2.8550280215713228E-3</v>
      </c>
      <c r="N44" s="4">
        <f t="shared" si="3"/>
        <v>2.0302421486729408E-2</v>
      </c>
      <c r="O44" s="3"/>
      <c r="P44" s="3"/>
      <c r="Q44" s="3"/>
      <c r="R44" s="3"/>
      <c r="S44" s="3"/>
      <c r="T44" s="3"/>
      <c r="U44" s="3"/>
    </row>
    <row r="45" spans="1:21" ht="14.5" x14ac:dyDescent="0.35">
      <c r="A45" s="2" t="s">
        <v>68</v>
      </c>
      <c r="B45" s="1">
        <v>43594</v>
      </c>
      <c r="C45" s="1">
        <v>9145</v>
      </c>
      <c r="D45" s="1">
        <v>1587</v>
      </c>
      <c r="E45" s="1">
        <v>31780</v>
      </c>
      <c r="F45" s="1">
        <v>181</v>
      </c>
      <c r="G45" s="1">
        <v>901</v>
      </c>
      <c r="H45" s="1" t="s">
        <v>22</v>
      </c>
      <c r="J45" s="3">
        <f t="shared" si="1"/>
        <v>0.20977657475799422</v>
      </c>
      <c r="K45" s="3">
        <f t="shared" si="1"/>
        <v>3.640409230628068E-2</v>
      </c>
      <c r="L45" s="3">
        <f t="shared" si="1"/>
        <v>0.7289994035876497</v>
      </c>
      <c r="M45" s="4">
        <f t="shared" si="2"/>
        <v>4.1519475157131714E-3</v>
      </c>
      <c r="N45" s="4">
        <f t="shared" si="3"/>
        <v>2.0667981832362251E-2</v>
      </c>
      <c r="O45" s="3"/>
      <c r="P45" s="3"/>
      <c r="Q45" s="3"/>
      <c r="R45" s="3"/>
      <c r="S45" s="3"/>
      <c r="T45" s="3"/>
      <c r="U45" s="3"/>
    </row>
    <row r="46" spans="1:21" ht="14.5" x14ac:dyDescent="0.35">
      <c r="A46" s="2" t="s">
        <v>26</v>
      </c>
      <c r="B46" s="1">
        <v>21597</v>
      </c>
      <c r="C46" s="1">
        <v>3294</v>
      </c>
      <c r="D46" s="1">
        <v>901</v>
      </c>
      <c r="E46" s="1">
        <v>16764</v>
      </c>
      <c r="F46" s="1">
        <v>160</v>
      </c>
      <c r="G46" s="1">
        <v>478</v>
      </c>
      <c r="H46" s="1" t="s">
        <v>21</v>
      </c>
      <c r="J46" s="3">
        <f t="shared" si="1"/>
        <v>0.15252118349770802</v>
      </c>
      <c r="K46" s="3">
        <f t="shared" si="1"/>
        <v>4.1718757234801132E-2</v>
      </c>
      <c r="L46" s="3">
        <f t="shared" si="1"/>
        <v>0.77621891929434639</v>
      </c>
      <c r="M46" s="4">
        <f t="shared" si="2"/>
        <v>7.4084363569014216E-3</v>
      </c>
      <c r="N46" s="4">
        <f t="shared" si="3"/>
        <v>2.2132703616242998E-2</v>
      </c>
      <c r="O46" s="3"/>
      <c r="P46" s="3"/>
      <c r="Q46" s="3"/>
      <c r="R46" s="3"/>
      <c r="S46" s="3"/>
      <c r="T46" s="3"/>
      <c r="U46" s="3"/>
    </row>
    <row r="47" spans="1:21" ht="14.5" x14ac:dyDescent="0.35">
      <c r="A47" s="2" t="s">
        <v>66</v>
      </c>
      <c r="B47" s="1">
        <v>20946</v>
      </c>
      <c r="C47" s="1">
        <v>4820</v>
      </c>
      <c r="D47" s="1">
        <v>1508</v>
      </c>
      <c r="E47" s="1">
        <v>14030</v>
      </c>
      <c r="F47" s="1">
        <v>121</v>
      </c>
      <c r="G47" s="1">
        <v>467</v>
      </c>
      <c r="H47" s="1" t="s">
        <v>21</v>
      </c>
      <c r="J47" s="3">
        <f t="shared" si="1"/>
        <v>0.23011553518571565</v>
      </c>
      <c r="K47" s="3">
        <f t="shared" si="1"/>
        <v>7.1994652917024726E-2</v>
      </c>
      <c r="L47" s="4">
        <f t="shared" si="1"/>
        <v>0.66981762627709351</v>
      </c>
      <c r="M47" s="4">
        <f t="shared" si="2"/>
        <v>5.7767592857824882E-3</v>
      </c>
      <c r="N47" s="4">
        <f t="shared" si="3"/>
        <v>2.2295426334383653E-2</v>
      </c>
      <c r="O47" s="3"/>
      <c r="P47" s="3"/>
      <c r="Q47" s="3"/>
      <c r="R47" s="3"/>
      <c r="S47" s="3"/>
      <c r="T47" s="3"/>
      <c r="U47" s="3"/>
    </row>
    <row r="48" spans="1:21" ht="14.5" x14ac:dyDescent="0.35">
      <c r="A48" s="2" t="s">
        <v>38</v>
      </c>
      <c r="B48" s="1">
        <v>110882</v>
      </c>
      <c r="C48" s="1">
        <v>24151</v>
      </c>
      <c r="D48" s="1">
        <v>4042</v>
      </c>
      <c r="E48" s="1">
        <v>79137</v>
      </c>
      <c r="F48" s="1">
        <v>884</v>
      </c>
      <c r="G48" s="1">
        <v>2668</v>
      </c>
      <c r="H48" s="1" t="s">
        <v>22</v>
      </c>
      <c r="J48" s="3">
        <f t="shared" si="1"/>
        <v>0.21780812034414965</v>
      </c>
      <c r="K48" s="3">
        <f t="shared" si="1"/>
        <v>3.645316642917696E-2</v>
      </c>
      <c r="L48" s="4">
        <f t="shared" si="1"/>
        <v>0.71370465900687219</v>
      </c>
      <c r="M48" s="4">
        <f t="shared" si="2"/>
        <v>7.9724391695676477E-3</v>
      </c>
      <c r="N48" s="4">
        <f t="shared" si="3"/>
        <v>2.4061615050233583E-2</v>
      </c>
      <c r="O48" s="3"/>
      <c r="P48" s="3"/>
      <c r="Q48" s="3"/>
      <c r="R48" s="3"/>
      <c r="S48" s="3"/>
      <c r="T48" s="3"/>
      <c r="U48" s="3"/>
    </row>
    <row r="49" spans="1:21" ht="14.5" x14ac:dyDescent="0.35">
      <c r="A49" s="2" t="s">
        <v>67</v>
      </c>
      <c r="B49" s="1">
        <v>43034</v>
      </c>
      <c r="C49" s="1">
        <v>13595</v>
      </c>
      <c r="D49" s="1">
        <v>3186</v>
      </c>
      <c r="E49" s="1">
        <v>24896</v>
      </c>
      <c r="F49" s="1">
        <v>286</v>
      </c>
      <c r="G49" s="1">
        <v>1071</v>
      </c>
      <c r="H49" s="1" t="s">
        <v>21</v>
      </c>
      <c r="J49" s="3">
        <f t="shared" si="1"/>
        <v>0.31591299902402753</v>
      </c>
      <c r="K49" s="3">
        <f t="shared" si="1"/>
        <v>7.4034484361202774E-2</v>
      </c>
      <c r="L49" s="4">
        <f t="shared" si="1"/>
        <v>0.57851931031277593</v>
      </c>
      <c r="M49" s="4">
        <f t="shared" si="2"/>
        <v>6.6459078867871918E-3</v>
      </c>
      <c r="N49" s="4">
        <f t="shared" si="3"/>
        <v>2.488729841520658E-2</v>
      </c>
      <c r="O49" s="3"/>
      <c r="P49" s="3"/>
      <c r="Q49" s="3"/>
      <c r="R49" s="3"/>
      <c r="S49" s="3"/>
      <c r="T49" s="3"/>
      <c r="U49" s="3"/>
    </row>
    <row r="50" spans="1:21" ht="14.5" x14ac:dyDescent="0.35">
      <c r="A50" s="2" t="s">
        <v>35</v>
      </c>
      <c r="B50" s="1">
        <v>117425</v>
      </c>
      <c r="C50" s="1">
        <v>34606</v>
      </c>
      <c r="D50" s="1">
        <v>8345</v>
      </c>
      <c r="E50" s="1">
        <v>69956</v>
      </c>
      <c r="F50" s="1">
        <v>1195</v>
      </c>
      <c r="G50" s="1">
        <v>3323</v>
      </c>
      <c r="H50" s="1" t="s">
        <v>21</v>
      </c>
      <c r="J50" s="3">
        <f t="shared" si="1"/>
        <v>0.2947072599531616</v>
      </c>
      <c r="K50" s="3">
        <f t="shared" si="1"/>
        <v>7.1066638279753028E-2</v>
      </c>
      <c r="L50" s="4">
        <f t="shared" si="1"/>
        <v>0.59575047902916756</v>
      </c>
      <c r="M50" s="4">
        <f t="shared" si="2"/>
        <v>1.0176708537364276E-2</v>
      </c>
      <c r="N50" s="4">
        <f t="shared" si="3"/>
        <v>2.8298914200553544E-2</v>
      </c>
      <c r="O50" s="3"/>
      <c r="P50" s="3"/>
      <c r="Q50" s="3"/>
      <c r="R50" s="3"/>
      <c r="S50" s="3"/>
      <c r="T50" s="3"/>
      <c r="U50" s="3"/>
    </row>
    <row r="51" spans="1:21" ht="14.5" x14ac:dyDescent="0.35">
      <c r="A51" s="2" t="s">
        <v>37</v>
      </c>
      <c r="B51" s="1">
        <v>189878</v>
      </c>
      <c r="C51" s="1">
        <v>37213</v>
      </c>
      <c r="D51" s="1">
        <v>8999</v>
      </c>
      <c r="E51" s="1">
        <v>134921</v>
      </c>
      <c r="F51" s="1">
        <v>3357</v>
      </c>
      <c r="G51" s="1">
        <v>5388</v>
      </c>
      <c r="H51" s="1" t="s">
        <v>22</v>
      </c>
      <c r="J51" s="3">
        <f t="shared" si="1"/>
        <v>0.19598373692581553</v>
      </c>
      <c r="K51" s="3">
        <f t="shared" si="1"/>
        <v>4.7393589568038422E-2</v>
      </c>
      <c r="L51" s="4">
        <f t="shared" si="1"/>
        <v>0.71056678498825565</v>
      </c>
      <c r="M51" s="4">
        <f t="shared" si="2"/>
        <v>1.7679773328137013E-2</v>
      </c>
      <c r="N51" s="4">
        <f t="shared" si="3"/>
        <v>2.8376115189753422E-2</v>
      </c>
      <c r="O51" s="3"/>
      <c r="P51" s="3"/>
      <c r="Q51" s="3"/>
      <c r="R51" s="3"/>
      <c r="S51" s="3"/>
      <c r="T51" s="3"/>
      <c r="U51" s="3"/>
    </row>
    <row r="52" spans="1:21" ht="14.5" x14ac:dyDescent="0.35">
      <c r="A52" s="2" t="s">
        <v>46</v>
      </c>
      <c r="B52" s="1">
        <v>23694</v>
      </c>
      <c r="C52" s="1">
        <v>6692</v>
      </c>
      <c r="D52" s="1">
        <v>795</v>
      </c>
      <c r="E52" s="1">
        <v>15216</v>
      </c>
      <c r="F52" s="1">
        <v>198</v>
      </c>
      <c r="G52" s="1">
        <v>793</v>
      </c>
      <c r="H52" s="1" t="s">
        <v>22</v>
      </c>
      <c r="J52" s="3">
        <f t="shared" si="1"/>
        <v>0.28243437157086182</v>
      </c>
      <c r="K52" s="3">
        <f t="shared" si="1"/>
        <v>3.3552798176753607E-2</v>
      </c>
      <c r="L52" s="4">
        <f t="shared" si="1"/>
        <v>0.64218789566978984</v>
      </c>
      <c r="M52" s="4">
        <f t="shared" si="2"/>
        <v>8.356545961002786E-3</v>
      </c>
      <c r="N52" s="4">
        <f t="shared" si="3"/>
        <v>3.3468388621591967E-2</v>
      </c>
      <c r="O52" s="3"/>
      <c r="P52" s="3"/>
      <c r="Q52" s="3"/>
      <c r="R52" s="3"/>
      <c r="S52" s="3"/>
      <c r="T52" s="3"/>
      <c r="U52" s="3"/>
    </row>
    <row r="53" spans="1:21" ht="14.5" x14ac:dyDescent="0.35">
      <c r="A53" s="2" t="s">
        <v>40</v>
      </c>
      <c r="B53" s="1">
        <v>274605</v>
      </c>
      <c r="C53" s="1">
        <v>51172</v>
      </c>
      <c r="D53" s="1">
        <v>37305</v>
      </c>
      <c r="E53" s="1">
        <v>174130</v>
      </c>
      <c r="F53" s="1">
        <v>2528</v>
      </c>
      <c r="G53" s="1">
        <v>9469</v>
      </c>
      <c r="H53" s="1">
        <v>0</v>
      </c>
      <c r="J53" s="3">
        <f t="shared" si="1"/>
        <v>0.18634766300686439</v>
      </c>
      <c r="K53" s="3">
        <f t="shared" si="1"/>
        <v>0.13584967498770961</v>
      </c>
      <c r="L53" s="4">
        <f t="shared" si="1"/>
        <v>0.63411081371424405</v>
      </c>
      <c r="M53" s="4">
        <f t="shared" si="2"/>
        <v>9.2059503650698277E-3</v>
      </c>
      <c r="N53" s="4">
        <f t="shared" si="3"/>
        <v>3.4482256331822073E-2</v>
      </c>
      <c r="O53" s="3"/>
      <c r="P53" s="3"/>
      <c r="Q53" s="3"/>
      <c r="R53" s="3"/>
      <c r="S53" s="3"/>
      <c r="T53" s="3"/>
      <c r="U53" s="3"/>
    </row>
    <row r="54" spans="1:21" ht="14.5" x14ac:dyDescent="0.35">
      <c r="A54" s="2" t="s">
        <v>69</v>
      </c>
      <c r="B54" s="1">
        <v>216394</v>
      </c>
      <c r="C54" s="1">
        <v>62768</v>
      </c>
      <c r="D54" s="1">
        <v>13844</v>
      </c>
      <c r="E54" s="1">
        <v>131535</v>
      </c>
      <c r="F54" s="1">
        <v>169</v>
      </c>
      <c r="G54" s="1">
        <v>8078</v>
      </c>
      <c r="H54" s="1" t="s">
        <v>22</v>
      </c>
      <c r="J54" s="3">
        <f t="shared" si="1"/>
        <v>0.29006349529099695</v>
      </c>
      <c r="K54" s="3">
        <f t="shared" si="1"/>
        <v>6.3975895819662287E-2</v>
      </c>
      <c r="L54" s="4">
        <f t="shared" si="1"/>
        <v>0.60784957069049972</v>
      </c>
      <c r="M54" s="4">
        <f t="shared" si="2"/>
        <v>7.8098283686238988E-4</v>
      </c>
      <c r="N54" s="4">
        <f t="shared" si="3"/>
        <v>3.7330055361978615E-2</v>
      </c>
      <c r="O54" s="3"/>
      <c r="P54" s="3"/>
      <c r="Q54" s="3"/>
      <c r="R54" s="3"/>
      <c r="S54" s="3"/>
      <c r="T54" s="3"/>
      <c r="U54" s="3"/>
    </row>
    <row r="55" spans="1:21" ht="14.5" x14ac:dyDescent="0.35">
      <c r="A55" s="2" t="s">
        <v>65</v>
      </c>
      <c r="B55" s="1">
        <v>838</v>
      </c>
      <c r="C55" s="1">
        <v>121</v>
      </c>
      <c r="D55" s="1">
        <v>49</v>
      </c>
      <c r="E55" s="1">
        <v>636</v>
      </c>
      <c r="F55" s="1">
        <v>0</v>
      </c>
      <c r="G55" s="1">
        <v>32</v>
      </c>
      <c r="H55" s="1" t="s">
        <v>21</v>
      </c>
      <c r="J55" s="3">
        <f t="shared" si="1"/>
        <v>0.14439140811455847</v>
      </c>
      <c r="K55" s="3">
        <f t="shared" si="1"/>
        <v>5.8472553699284009E-2</v>
      </c>
      <c r="L55" s="4">
        <f t="shared" si="1"/>
        <v>0.75894988066825775</v>
      </c>
      <c r="M55" s="4">
        <f t="shared" si="2"/>
        <v>0</v>
      </c>
      <c r="N55" s="4">
        <f t="shared" si="3"/>
        <v>3.8186157517899763E-2</v>
      </c>
      <c r="O55" s="3"/>
      <c r="P55" s="3"/>
      <c r="Q55" s="3"/>
      <c r="R55" s="3"/>
      <c r="S55" s="3"/>
      <c r="T55" s="3"/>
      <c r="U55" s="3"/>
    </row>
    <row r="56" spans="1:21" ht="14.5" x14ac:dyDescent="0.35">
      <c r="A56" s="2" t="s">
        <v>29</v>
      </c>
      <c r="B56" s="1">
        <v>64841</v>
      </c>
      <c r="C56" s="1">
        <v>14953</v>
      </c>
      <c r="D56" s="1">
        <v>10054</v>
      </c>
      <c r="E56" s="1">
        <v>35551</v>
      </c>
      <c r="F56" s="1">
        <v>1216</v>
      </c>
      <c r="G56" s="1">
        <v>3066</v>
      </c>
      <c r="H56" s="1" t="s">
        <v>22</v>
      </c>
      <c r="J56" s="3">
        <f t="shared" si="1"/>
        <v>0.23061026202557025</v>
      </c>
      <c r="K56" s="3">
        <f t="shared" si="1"/>
        <v>0.15505621443222653</v>
      </c>
      <c r="L56" s="4">
        <f t="shared" si="1"/>
        <v>0.54827963788343792</v>
      </c>
      <c r="M56" s="4">
        <f t="shared" si="2"/>
        <v>1.8753566416310669E-2</v>
      </c>
      <c r="N56" s="4">
        <f t="shared" si="3"/>
        <v>4.7284896901651732E-2</v>
      </c>
      <c r="O56" s="3"/>
      <c r="P56" s="3"/>
      <c r="Q56" s="3"/>
      <c r="R56" s="3"/>
      <c r="S56" s="3"/>
      <c r="T56" s="3"/>
      <c r="U56" s="3"/>
    </row>
    <row r="57" spans="1:21" ht="14.5" x14ac:dyDescent="0.35">
      <c r="A57" s="2" t="s">
        <v>71</v>
      </c>
      <c r="B57" s="1">
        <v>27277</v>
      </c>
      <c r="C57" s="1">
        <v>5866</v>
      </c>
      <c r="D57" s="1">
        <v>1669</v>
      </c>
      <c r="E57" s="1">
        <v>16932</v>
      </c>
      <c r="F57" s="1">
        <v>1426</v>
      </c>
      <c r="G57" s="1">
        <v>1384</v>
      </c>
      <c r="H57" s="1" t="s">
        <v>21</v>
      </c>
      <c r="J57" s="3">
        <f t="shared" si="1"/>
        <v>0.21505297503391135</v>
      </c>
      <c r="K57" s="3">
        <f t="shared" si="1"/>
        <v>6.1187080690691793E-2</v>
      </c>
      <c r="L57" s="4">
        <f t="shared" si="1"/>
        <v>0.62074275030245263</v>
      </c>
      <c r="M57" s="4">
        <f t="shared" si="2"/>
        <v>5.2278476372035046E-2</v>
      </c>
      <c r="N57" s="4">
        <f t="shared" si="3"/>
        <v>5.0738717600909193E-2</v>
      </c>
      <c r="O57" s="3"/>
      <c r="P57" s="3"/>
      <c r="Q57" s="3"/>
      <c r="R57" s="3"/>
      <c r="S57" s="3"/>
      <c r="T57" s="3"/>
      <c r="U57" s="3"/>
    </row>
    <row r="58" spans="1:21" ht="14.5" x14ac:dyDescent="0.35">
      <c r="A58" s="2" t="s">
        <v>60</v>
      </c>
      <c r="B58" s="1">
        <v>3569</v>
      </c>
      <c r="C58" s="1">
        <v>1453</v>
      </c>
      <c r="D58" s="1">
        <v>176</v>
      </c>
      <c r="E58" s="1">
        <v>1743</v>
      </c>
      <c r="F58" s="1" t="s">
        <v>22</v>
      </c>
      <c r="G58" s="1">
        <v>197</v>
      </c>
      <c r="H58" s="1" t="s">
        <v>22</v>
      </c>
      <c r="J58" s="3">
        <f t="shared" si="1"/>
        <v>0.40711683945082655</v>
      </c>
      <c r="K58" s="3">
        <f t="shared" si="1"/>
        <v>4.9313533202577753E-2</v>
      </c>
      <c r="L58" s="4">
        <f t="shared" si="1"/>
        <v>0.48837209302325579</v>
      </c>
      <c r="M58" s="4">
        <v>0</v>
      </c>
      <c r="N58" s="4">
        <f t="shared" si="3"/>
        <v>5.5197534323339868E-2</v>
      </c>
      <c r="O58" s="3"/>
      <c r="P58" s="3"/>
      <c r="Q58" s="3"/>
      <c r="R58" s="3"/>
      <c r="S58" s="3"/>
      <c r="T58" s="3"/>
      <c r="U58" s="3"/>
    </row>
    <row r="59" spans="1:21" ht="14.5" x14ac:dyDescent="0.35">
      <c r="A59" s="2" t="s">
        <v>74</v>
      </c>
      <c r="B59" s="1">
        <v>1262799</v>
      </c>
      <c r="C59" s="1">
        <v>619357</v>
      </c>
      <c r="D59" s="1">
        <v>227281</v>
      </c>
      <c r="E59" s="1">
        <v>340991</v>
      </c>
      <c r="F59" s="1">
        <v>4397</v>
      </c>
      <c r="G59" s="1">
        <v>70773</v>
      </c>
      <c r="H59" s="1" t="s">
        <v>22</v>
      </c>
      <c r="J59" s="3">
        <f t="shared" si="1"/>
        <v>0.49046364464970277</v>
      </c>
      <c r="K59" s="3">
        <f t="shared" si="1"/>
        <v>0.17998192903225296</v>
      </c>
      <c r="L59" s="4">
        <f t="shared" si="1"/>
        <v>0.27002793001894998</v>
      </c>
      <c r="M59" s="4">
        <f t="shared" si="2"/>
        <v>3.4819476417070334E-3</v>
      </c>
      <c r="N59" s="4">
        <f t="shared" si="3"/>
        <v>5.6044548657387283E-2</v>
      </c>
      <c r="O59" s="3"/>
      <c r="P59" s="3"/>
      <c r="Q59" s="3"/>
      <c r="R59" s="3"/>
      <c r="S59" s="3"/>
      <c r="T59" s="3"/>
      <c r="U59" s="3"/>
    </row>
    <row r="60" spans="1:21" ht="14.5" x14ac:dyDescent="0.35">
      <c r="A60" s="2" t="s">
        <v>45</v>
      </c>
      <c r="B60" s="1">
        <v>7859</v>
      </c>
      <c r="C60" s="1">
        <v>2870</v>
      </c>
      <c r="D60" s="1">
        <v>213</v>
      </c>
      <c r="E60" s="1">
        <v>4324</v>
      </c>
      <c r="F60" s="1">
        <v>11</v>
      </c>
      <c r="G60" s="1">
        <v>442</v>
      </c>
      <c r="H60" s="1" t="s">
        <v>21</v>
      </c>
      <c r="J60" s="3">
        <f t="shared" si="1"/>
        <v>0.3651864104847945</v>
      </c>
      <c r="K60" s="3">
        <f t="shared" si="1"/>
        <v>2.7102684819951647E-2</v>
      </c>
      <c r="L60" s="4">
        <f t="shared" si="1"/>
        <v>0.55019722611019217</v>
      </c>
      <c r="M60" s="4">
        <f t="shared" si="2"/>
        <v>1.3996691691054843E-3</v>
      </c>
      <c r="N60" s="4">
        <f t="shared" si="3"/>
        <v>5.6241252067693093E-2</v>
      </c>
      <c r="O60" s="3"/>
      <c r="P60" s="3"/>
      <c r="Q60" s="3"/>
      <c r="R60" s="3"/>
      <c r="S60" s="3"/>
      <c r="T60" s="3"/>
      <c r="U60" s="3"/>
    </row>
    <row r="61" spans="1:21" ht="14.5" x14ac:dyDescent="0.35">
      <c r="A61" s="2" t="s">
        <v>73</v>
      </c>
      <c r="B61" s="1">
        <v>2725993</v>
      </c>
      <c r="C61" s="1">
        <v>1031908</v>
      </c>
      <c r="D61" s="1">
        <v>308808</v>
      </c>
      <c r="E61" s="1">
        <v>1126586</v>
      </c>
      <c r="F61" s="1">
        <v>32167</v>
      </c>
      <c r="G61" s="1">
        <v>226524</v>
      </c>
      <c r="H61" s="1" t="s">
        <v>22</v>
      </c>
      <c r="J61" s="3">
        <f t="shared" si="1"/>
        <v>0.37854389207895983</v>
      </c>
      <c r="K61" s="3">
        <f t="shared" si="1"/>
        <v>0.11328275604522829</v>
      </c>
      <c r="L61" s="4">
        <f t="shared" si="1"/>
        <v>0.41327545595311505</v>
      </c>
      <c r="M61" s="4">
        <f t="shared" si="2"/>
        <v>1.1800103668644783E-2</v>
      </c>
      <c r="N61" s="4">
        <f t="shared" si="3"/>
        <v>8.3097792254052005E-2</v>
      </c>
      <c r="O61" s="3"/>
      <c r="P61" s="3"/>
      <c r="Q61" s="3"/>
      <c r="R61" s="3"/>
      <c r="S61" s="3"/>
      <c r="T61" s="3"/>
      <c r="U61" s="3"/>
    </row>
    <row r="62" spans="1:21" ht="14.5" x14ac:dyDescent="0.35">
      <c r="A62" s="2" t="s">
        <v>63</v>
      </c>
      <c r="B62" s="1">
        <v>6773</v>
      </c>
      <c r="C62" s="1">
        <v>2572</v>
      </c>
      <c r="D62" s="1">
        <v>86</v>
      </c>
      <c r="E62" s="1">
        <v>3456</v>
      </c>
      <c r="F62" s="1">
        <v>33</v>
      </c>
      <c r="G62" s="1">
        <v>625</v>
      </c>
      <c r="H62" s="1" t="s">
        <v>21</v>
      </c>
      <c r="J62" s="3">
        <f t="shared" ref="J62:J64" si="4">C62/$B62</f>
        <v>0.37974309759338548</v>
      </c>
      <c r="K62" s="3">
        <f t="shared" ref="K62:L64" si="5">D62/$B62</f>
        <v>1.2697475269452236E-2</v>
      </c>
      <c r="L62" s="4">
        <f t="shared" si="5"/>
        <v>0.51026133175845267</v>
      </c>
      <c r="M62" s="4">
        <f t="shared" si="2"/>
        <v>4.8722870219991138E-3</v>
      </c>
      <c r="N62" s="4">
        <f t="shared" si="3"/>
        <v>9.2278163295437768E-2</v>
      </c>
    </row>
    <row r="63" spans="1:21" ht="14.5" x14ac:dyDescent="0.35">
      <c r="A63" s="2" t="s">
        <v>64</v>
      </c>
      <c r="B63" s="1">
        <v>383075</v>
      </c>
      <c r="C63" s="1">
        <v>103295</v>
      </c>
      <c r="D63" s="1">
        <v>61703</v>
      </c>
      <c r="E63" s="1">
        <v>172787</v>
      </c>
      <c r="F63" s="1">
        <v>1843</v>
      </c>
      <c r="G63" s="1">
        <v>43447</v>
      </c>
      <c r="H63" s="1" t="s">
        <v>22</v>
      </c>
      <c r="J63" s="3">
        <f t="shared" si="4"/>
        <v>0.26964693597859429</v>
      </c>
      <c r="K63" s="3">
        <f t="shared" si="5"/>
        <v>0.16107289695229393</v>
      </c>
      <c r="L63" s="4">
        <f t="shared" si="5"/>
        <v>0.4510526659270378</v>
      </c>
      <c r="M63" s="4">
        <f t="shared" si="2"/>
        <v>4.8110683286562679E-3</v>
      </c>
      <c r="N63" s="4">
        <f t="shared" si="3"/>
        <v>0.11341643281341773</v>
      </c>
    </row>
    <row r="64" spans="1:21" ht="14.5" x14ac:dyDescent="0.35">
      <c r="A64" s="2" t="s">
        <v>32</v>
      </c>
      <c r="B64" s="1">
        <v>26076</v>
      </c>
      <c r="C64" s="1">
        <v>9403</v>
      </c>
      <c r="D64" s="1">
        <v>1423</v>
      </c>
      <c r="E64" s="1">
        <v>11107</v>
      </c>
      <c r="F64" s="1">
        <v>247</v>
      </c>
      <c r="G64" s="1">
        <v>3896</v>
      </c>
      <c r="H64" s="1" t="s">
        <v>21</v>
      </c>
      <c r="J64" s="3">
        <f t="shared" si="4"/>
        <v>0.36059978524313546</v>
      </c>
      <c r="K64" s="3">
        <f t="shared" si="5"/>
        <v>5.4571253259702406E-2</v>
      </c>
      <c r="L64" s="4">
        <f t="shared" si="5"/>
        <v>0.42594723117042493</v>
      </c>
      <c r="M64" s="4">
        <f t="shared" si="2"/>
        <v>9.472311704249118E-3</v>
      </c>
      <c r="N64" s="4">
        <f t="shared" si="3"/>
        <v>0.1494094186224881</v>
      </c>
    </row>
    <row r="65" spans="1:8" ht="14.5" x14ac:dyDescent="0.35">
      <c r="A65" s="5" t="s">
        <v>0</v>
      </c>
      <c r="B65" s="6"/>
      <c r="C65" s="6"/>
      <c r="D65" s="6"/>
      <c r="E65" s="6"/>
      <c r="F65" s="6"/>
      <c r="G65" s="6"/>
      <c r="H65" s="6"/>
    </row>
  </sheetData>
  <sortState ref="A12:I64">
    <sortCondition ref="I12:I64"/>
  </sortState>
  <mergeCells count="28">
    <mergeCell ref="B2:H2"/>
    <mergeCell ref="B3:H3"/>
    <mergeCell ref="B4:H4"/>
    <mergeCell ref="B5:H5"/>
    <mergeCell ref="B6:H6"/>
    <mergeCell ref="A65:H65"/>
    <mergeCell ref="A7:H7"/>
    <mergeCell ref="A8:A9"/>
    <mergeCell ref="B8:J8"/>
    <mergeCell ref="B9:B10"/>
    <mergeCell ref="C9:C10"/>
    <mergeCell ref="D9:D10"/>
    <mergeCell ref="E9:E10"/>
    <mergeCell ref="F9:F10"/>
    <mergeCell ref="G9:G10"/>
    <mergeCell ref="H9:H10"/>
    <mergeCell ref="J10:J11"/>
    <mergeCell ref="K10:K11"/>
    <mergeCell ref="L10:L11"/>
    <mergeCell ref="M10:M11"/>
    <mergeCell ref="N10:N11"/>
    <mergeCell ref="O10:O11"/>
    <mergeCell ref="U10:U11"/>
    <mergeCell ref="P10:P11"/>
    <mergeCell ref="Q10:Q11"/>
    <mergeCell ref="R10:R11"/>
    <mergeCell ref="S10:S11"/>
    <mergeCell ref="T10:T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internet</cp:lastModifiedBy>
  <dcterms:created xsi:type="dcterms:W3CDTF">2020-07-23T06:16:20Z</dcterms:created>
  <dcterms:modified xsi:type="dcterms:W3CDTF">2021-01-24T16:11:01Z</dcterms:modified>
</cp:coreProperties>
</file>